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11VO GRUPO XX FTR PC 2026\"/>
    </mc:Choice>
  </mc:AlternateContent>
  <xr:revisionPtr revIDLastSave="0" documentId="13_ncr:1_{0146727C-5E78-451F-A2D7-4A0033E35A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AD9" i="21" s="1"/>
  <c r="U9" i="21"/>
  <c r="R9" i="21"/>
  <c r="O9" i="21"/>
  <c r="L9" i="21"/>
  <c r="I9" i="21"/>
  <c r="F9" i="21"/>
  <c r="E5" i="19" l="1"/>
  <c r="AF21" i="18"/>
  <c r="AD21" i="18"/>
  <c r="AC21" i="18"/>
  <c r="AB21" i="18"/>
  <c r="AA21" i="18"/>
  <c r="Z21" i="18"/>
  <c r="Y21" i="18"/>
  <c r="X21" i="18"/>
  <c r="W21" i="18"/>
  <c r="V21" i="18"/>
  <c r="AC23" i="18" l="1"/>
  <c r="A23" i="18"/>
  <c r="AF11" i="18"/>
  <c r="AF23" i="18" s="1"/>
  <c r="AD11" i="18"/>
  <c r="AD23" i="18" s="1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B23" i="18" s="1"/>
  <c r="AA9" i="18"/>
  <c r="AA23" i="18" s="1"/>
  <c r="Z9" i="18"/>
  <c r="Z23" i="18" s="1"/>
  <c r="Y9" i="18"/>
  <c r="Y23" i="18" s="1"/>
  <c r="X9" i="18"/>
  <c r="X23" i="18" s="1"/>
  <c r="W9" i="18"/>
  <c r="V9" i="18"/>
  <c r="V23" i="18" l="1"/>
  <c r="W23" i="18"/>
  <c r="AC8" i="21"/>
  <c r="AC10" i="21"/>
  <c r="Y8" i="21"/>
  <c r="Y10" i="21"/>
  <c r="U8" i="21"/>
  <c r="U10" i="21"/>
  <c r="R8" i="21"/>
  <c r="R10" i="21"/>
  <c r="O8" i="21"/>
  <c r="O10" i="21"/>
  <c r="L8" i="21"/>
  <c r="L10" i="21"/>
  <c r="I8" i="21"/>
  <c r="I10" i="21"/>
  <c r="F8" i="21"/>
  <c r="F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D8" i="21" l="1"/>
  <c r="AD10" i="21"/>
  <c r="G12" i="2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<sst xmlns="http://schemas.openxmlformats.org/spreadsheetml/2006/main" count="297" uniqueCount="124">
  <si>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</si>
  <si>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</si>
  <si>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</si>
  <si>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</si>
  <si>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</si>
  <si>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</si>
  <si>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</si>
  <si>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</si>
  <si>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</si>
  <si>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</si>
  <si>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</si>
  <si>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</si>
  <si>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</si>
  <si>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</si>
  <si>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</si>
  <si>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</si>
  <si>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</si>
  <si>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</si>
  <si>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</si>
  <si>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</si>
  <si>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</si>
  <si>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</si>
  <si>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</si>
  <si>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</si>
  <si>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</si>
  <si>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</si>
  <si>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</si>
  <si>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</si>
  <si>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</si>
  <si>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</si>
  <si>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</si>
  <si>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</si>
  <si>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</si>
  <si>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</si>
  <si>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</si>
  <si>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</si>
  <si>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</si>
  <si>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</si>
  <si>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</si>
  <si>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</si>
  <si>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</si>
  <si>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</si>
  <si>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</si>
  <si>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</si>
  <si>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</si>
  <si>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</si>
  <si>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</si>
  <si>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</si>
  <si>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</si>
  <si>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</si>
  <si>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</si>
  <si>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</si>
  <si>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</si>
  <si>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</si>
  <si>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</si>
  <si>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</si>
  <si>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</si>
  <si>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</si>
  <si>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</si>
  <si>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</si>
  <si>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</si>
  <si>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</si>
  <si>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</si>
  <si>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</si>
  <si>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</si>
  <si>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</si>
  <si>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Inundación, Erosión fluvial</t>
  </si>
  <si>
    <t xml:space="preserve">Cierre de brechas-Propuesta de obras permanentes de control y corrección de cauce </t>
  </si>
  <si>
    <t>ZONA</t>
  </si>
  <si>
    <t>Huallaga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</si>
  <si>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</si>
  <si>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</si>
  <si>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</si>
  <si>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</si>
  <si>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</si>
  <si>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</si>
  <si>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HUANUCO</t>
  </si>
  <si>
    <t>FTR-MC-PREV N° 0051-2026-ANA-AAA.H-ALA.ALTO HUALLAGA</t>
  </si>
  <si>
    <t>Mantenimiento de cauce en el punto crítico-Propuesta de actividades temporales</t>
  </si>
  <si>
    <t>Alto Huallaga</t>
  </si>
  <si>
    <t>Intercuenca Alto Huallaga</t>
  </si>
  <si>
    <t>Huánuco</t>
  </si>
  <si>
    <t>Ambo</t>
  </si>
  <si>
    <t>San Rafael</t>
  </si>
  <si>
    <t>Huariaca II</t>
  </si>
  <si>
    <t>Limpieza, descolmatación y conformación de bordos con material propio del cauce del río Huallaga</t>
  </si>
  <si>
    <t>PASCO</t>
  </si>
  <si>
    <t>FTR-MC-PREV N° 0042-2026-ANA-AAA.H-ALA.ALTO HUALLAGA</t>
  </si>
  <si>
    <t>Pariamarco</t>
  </si>
  <si>
    <t>Pasco</t>
  </si>
  <si>
    <t>Yanacancha</t>
  </si>
  <si>
    <t>Pariamarca</t>
  </si>
  <si>
    <t>Limpieza, descolmatación y conformación de bordos con material propio del cauce de la quebrada Pariamarco</t>
  </si>
  <si>
    <t>FTR-MC-PREV N° 0043-2026-ANA-AAA.H-ALA.ALTO HUALLAGA</t>
  </si>
  <si>
    <t>La Quinua</t>
  </si>
  <si>
    <t>FTR-MC-PREV N° 0044-2026-ANA-AAA.H-ALA.ALTO HUALLAGA</t>
  </si>
  <si>
    <t>Pitic</t>
  </si>
  <si>
    <t>Santa Rosa de Pitic Baja</t>
  </si>
  <si>
    <t>Limpieza, descolmatación y conformación de bordos con material propio del cauce de la quebrada Pitic</t>
  </si>
  <si>
    <t>FTR-MC-PREV N° 0045-2026-ANA-AAA.H-ALA.ALTO HUALLAGA</t>
  </si>
  <si>
    <t>Chicrin-Yanapampa</t>
  </si>
  <si>
    <t>FTR-MC-PREV N° 0046-2026-ANA-AAA.H-ALA.ALTO HUALLAGA</t>
  </si>
  <si>
    <t>Titaclayan</t>
  </si>
  <si>
    <t>Ticlacayan</t>
  </si>
  <si>
    <t>Limpieza, descolmatación y conformación de bordos con material propio del cauce del río Titaclayan</t>
  </si>
  <si>
    <t>FTR-MC-PREV N° 0047-2026-ANA-AAA.H-ALA.ALTO HUALLAGA</t>
  </si>
  <si>
    <t>San Antonio de Malauchaca II</t>
  </si>
  <si>
    <t>FTR-MC-PREV N° 0048-2026-ANA-AAA.H-ALA.ALTO HUALLAGA</t>
  </si>
  <si>
    <t>San Antonio de Malauchaca</t>
  </si>
  <si>
    <t>FTR-MC-PREV N° 0049-2026-ANA-AAA.H-ALA.ALTO HUALLAGA</t>
  </si>
  <si>
    <t>Huariaca</t>
  </si>
  <si>
    <t>Batacancha</t>
  </si>
  <si>
    <t>FTR-MC-PREV N° 0050-2026-ANA-AAA.H-ALA.ALTO HUALLAGA</t>
  </si>
  <si>
    <t>Huariaca I</t>
  </si>
  <si>
    <t>FTR-CB-PREV N° 0011-2026-ANA-AAA.MDD-ALA.TI</t>
  </si>
  <si>
    <t>Madre De Dios</t>
  </si>
  <si>
    <t>Tambopata-Inambari</t>
  </si>
  <si>
    <t>Inambari</t>
  </si>
  <si>
    <t>Chaupimayo</t>
  </si>
  <si>
    <t xml:space="preserve">Madre de Dios </t>
  </si>
  <si>
    <t>Tambopata</t>
  </si>
  <si>
    <t>Mazuko</t>
  </si>
  <si>
    <t>Limpieza, descolmatación y protección con muros de gaviones, en ambas margenes de la quebrada Chaupimayo</t>
  </si>
  <si>
    <t>MADRE DE 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</si>
</sst>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6"/>
  <sheetViews>
    <sheetView tabSelected="1" topLeftCell="A7" zoomScaleNormal="100" zoomScaleSheetLayoutView="100" workbookViewId="0">
      <selection activeCell="M13" sqref="M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75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62</v>
      </c>
      <c r="C6" s="115" t="s">
        <v>40</v>
      </c>
      <c r="D6" s="102" t="s">
        <v>63</v>
      </c>
      <c r="E6" s="102"/>
      <c r="F6" s="102" t="s">
        <v>65</v>
      </c>
      <c r="G6" s="102"/>
      <c r="H6" s="102"/>
      <c r="I6" s="99" t="s">
        <v>4</v>
      </c>
      <c r="J6" s="99"/>
      <c r="K6" s="99"/>
      <c r="L6" s="99"/>
      <c r="M6" s="118" t="s">
        <v>64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68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1</v>
      </c>
      <c r="B9" s="17" t="s">
        <v>76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1">
        <f t="shared" ref="V9:AD9" si="0">SUM(V10:V10)</f>
        <v>2.65</v>
      </c>
      <c r="W9" s="75">
        <f t="shared" si="0"/>
        <v>1532536.7876444999</v>
      </c>
      <c r="X9" s="34">
        <f t="shared" si="0"/>
        <v>1175</v>
      </c>
      <c r="Y9" s="34">
        <f t="shared" si="0"/>
        <v>180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5">
        <f t="shared" si="0"/>
        <v>18</v>
      </c>
      <c r="AE9" s="41"/>
      <c r="AF9" s="41">
        <f>SUM(AF10:AF10)</f>
        <v>0.2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94" t="s">
        <v>78</v>
      </c>
      <c r="D10" s="21" t="s">
        <v>69</v>
      </c>
      <c r="E10" s="21" t="s">
        <v>79</v>
      </c>
      <c r="F10" s="21" t="s">
        <v>80</v>
      </c>
      <c r="G10" s="21" t="s">
        <v>70</v>
      </c>
      <c r="H10" s="21" t="s">
        <v>69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367689</v>
      </c>
      <c r="N10" s="22">
        <v>8851214</v>
      </c>
      <c r="O10" s="22">
        <v>368925</v>
      </c>
      <c r="P10" s="22">
        <v>8853308</v>
      </c>
      <c r="Q10" s="22">
        <v>18</v>
      </c>
      <c r="R10" s="21"/>
      <c r="S10" s="21" t="s">
        <v>38</v>
      </c>
      <c r="T10" s="21" t="s">
        <v>85</v>
      </c>
      <c r="U10" s="66" t="s">
        <v>39</v>
      </c>
      <c r="V10" s="42">
        <v>2.65</v>
      </c>
      <c r="W10" s="1">
        <v>1532536.7876444999</v>
      </c>
      <c r="X10" s="20">
        <v>1175</v>
      </c>
      <c r="Y10" s="20">
        <v>180</v>
      </c>
      <c r="Z10" s="20"/>
      <c r="AA10" s="20"/>
      <c r="AB10" s="20"/>
      <c r="AC10" s="20"/>
      <c r="AD10" s="1">
        <v>18</v>
      </c>
      <c r="AE10" s="67"/>
      <c r="AF10" s="42">
        <v>0.2</v>
      </c>
      <c r="AG10" s="23" t="s">
        <v>66</v>
      </c>
      <c r="AH10" s="93" t="s">
        <v>59</v>
      </c>
    </row>
    <row r="11" spans="1:34" s="19" customFormat="1" ht="24" customHeight="1" x14ac:dyDescent="0.25">
      <c r="A11" s="16">
        <v>9</v>
      </c>
      <c r="B11" s="17" t="s">
        <v>86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1">
        <f t="shared" ref="V11:AD11" si="1">SUM(V12:V20)</f>
        <v>20.86</v>
      </c>
      <c r="W11" s="75">
        <f t="shared" si="1"/>
        <v>12374100.222953405</v>
      </c>
      <c r="X11" s="34">
        <f t="shared" si="1"/>
        <v>7666</v>
      </c>
      <c r="Y11" s="34">
        <f t="shared" si="1"/>
        <v>1095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5">
        <f t="shared" si="1"/>
        <v>203</v>
      </c>
      <c r="AE11" s="41"/>
      <c r="AF11" s="41">
        <f>SUM(AF12:AF20)</f>
        <v>3.5300000000000002</v>
      </c>
      <c r="AG11" s="69"/>
      <c r="AH11" s="24"/>
    </row>
    <row r="12" spans="1:34" s="68" customFormat="1" ht="30" customHeight="1" x14ac:dyDescent="0.25">
      <c r="A12" s="20">
        <v>1</v>
      </c>
      <c r="B12" s="70" t="s">
        <v>87</v>
      </c>
      <c r="C12" s="94" t="s">
        <v>78</v>
      </c>
      <c r="D12" s="21" t="s">
        <v>69</v>
      </c>
      <c r="E12" s="21" t="s">
        <v>79</v>
      </c>
      <c r="F12" s="21" t="s">
        <v>80</v>
      </c>
      <c r="G12" s="21" t="s">
        <v>71</v>
      </c>
      <c r="H12" s="21" t="s">
        <v>88</v>
      </c>
      <c r="I12" s="21" t="s">
        <v>89</v>
      </c>
      <c r="J12" s="21" t="s">
        <v>89</v>
      </c>
      <c r="K12" s="21" t="s">
        <v>90</v>
      </c>
      <c r="L12" s="21" t="s">
        <v>91</v>
      </c>
      <c r="M12" s="22">
        <v>373949</v>
      </c>
      <c r="N12" s="22">
        <v>8822666</v>
      </c>
      <c r="O12" s="22">
        <v>372670</v>
      </c>
      <c r="P12" s="22">
        <v>8822647</v>
      </c>
      <c r="Q12" s="22">
        <v>18</v>
      </c>
      <c r="R12" s="21"/>
      <c r="S12" s="21" t="s">
        <v>38</v>
      </c>
      <c r="T12" s="21" t="s">
        <v>92</v>
      </c>
      <c r="U12" s="66" t="s">
        <v>39</v>
      </c>
      <c r="V12" s="42">
        <v>1.5</v>
      </c>
      <c r="W12" s="1">
        <v>889063.93659299996</v>
      </c>
      <c r="X12" s="20">
        <v>175</v>
      </c>
      <c r="Y12" s="20">
        <v>35</v>
      </c>
      <c r="Z12" s="20"/>
      <c r="AA12" s="20"/>
      <c r="AB12" s="20"/>
      <c r="AC12" s="20"/>
      <c r="AD12" s="1">
        <v>18</v>
      </c>
      <c r="AE12" s="67"/>
      <c r="AF12" s="42">
        <v>0.25</v>
      </c>
      <c r="AG12" s="23" t="s">
        <v>66</v>
      </c>
      <c r="AH12" s="93" t="s">
        <v>59</v>
      </c>
    </row>
    <row r="13" spans="1:34" s="68" customFormat="1" ht="30" customHeight="1" x14ac:dyDescent="0.25">
      <c r="A13" s="20">
        <v>2</v>
      </c>
      <c r="B13" s="70" t="s">
        <v>93</v>
      </c>
      <c r="C13" s="94" t="s">
        <v>78</v>
      </c>
      <c r="D13" s="21" t="s">
        <v>69</v>
      </c>
      <c r="E13" s="21" t="s">
        <v>79</v>
      </c>
      <c r="F13" s="21" t="s">
        <v>80</v>
      </c>
      <c r="G13" s="21" t="s">
        <v>70</v>
      </c>
      <c r="H13" s="21" t="s">
        <v>69</v>
      </c>
      <c r="I13" s="21" t="s">
        <v>89</v>
      </c>
      <c r="J13" s="21" t="s">
        <v>89</v>
      </c>
      <c r="K13" s="21" t="s">
        <v>90</v>
      </c>
      <c r="L13" s="21" t="s">
        <v>94</v>
      </c>
      <c r="M13" s="22">
        <v>370967</v>
      </c>
      <c r="N13" s="22">
        <v>8826573</v>
      </c>
      <c r="O13" s="22">
        <v>370862</v>
      </c>
      <c r="P13" s="22">
        <v>8827053</v>
      </c>
      <c r="Q13" s="22">
        <v>18</v>
      </c>
      <c r="R13" s="21" t="s">
        <v>38</v>
      </c>
      <c r="S13" s="21" t="s">
        <v>38</v>
      </c>
      <c r="T13" s="21" t="s">
        <v>85</v>
      </c>
      <c r="U13" s="66" t="s">
        <v>39</v>
      </c>
      <c r="V13" s="42">
        <v>0.5</v>
      </c>
      <c r="W13" s="1">
        <v>342469.89710980497</v>
      </c>
      <c r="X13" s="20">
        <v>175</v>
      </c>
      <c r="Y13" s="20">
        <v>35</v>
      </c>
      <c r="Z13" s="20"/>
      <c r="AA13" s="20"/>
      <c r="AB13" s="20"/>
      <c r="AC13" s="20"/>
      <c r="AD13" s="1">
        <v>18</v>
      </c>
      <c r="AE13" s="67"/>
      <c r="AF13" s="42">
        <v>0.25</v>
      </c>
      <c r="AG13" s="23" t="s">
        <v>66</v>
      </c>
      <c r="AH13" s="93" t="s">
        <v>59</v>
      </c>
    </row>
    <row r="14" spans="1:34" s="68" customFormat="1" ht="30" customHeight="1" x14ac:dyDescent="0.25">
      <c r="A14" s="20">
        <v>3</v>
      </c>
      <c r="B14" s="70" t="s">
        <v>95</v>
      </c>
      <c r="C14" s="94" t="s">
        <v>78</v>
      </c>
      <c r="D14" s="21" t="s">
        <v>69</v>
      </c>
      <c r="E14" s="21" t="s">
        <v>79</v>
      </c>
      <c r="F14" s="21" t="s">
        <v>80</v>
      </c>
      <c r="G14" s="21" t="s">
        <v>71</v>
      </c>
      <c r="H14" s="21" t="s">
        <v>96</v>
      </c>
      <c r="I14" s="21" t="s">
        <v>89</v>
      </c>
      <c r="J14" s="21" t="s">
        <v>89</v>
      </c>
      <c r="K14" s="21" t="s">
        <v>90</v>
      </c>
      <c r="L14" s="21" t="s">
        <v>97</v>
      </c>
      <c r="M14" s="22">
        <v>369631</v>
      </c>
      <c r="N14" s="22">
        <v>8825654</v>
      </c>
      <c r="O14" s="22">
        <v>371005</v>
      </c>
      <c r="P14" s="22">
        <v>8826311</v>
      </c>
      <c r="Q14" s="22">
        <v>18</v>
      </c>
      <c r="R14" s="21" t="s">
        <v>38</v>
      </c>
      <c r="S14" s="21" t="s">
        <v>38</v>
      </c>
      <c r="T14" s="21" t="s">
        <v>98</v>
      </c>
      <c r="U14" s="66" t="s">
        <v>39</v>
      </c>
      <c r="V14" s="42">
        <v>1.7</v>
      </c>
      <c r="W14" s="1">
        <v>535098.47851499997</v>
      </c>
      <c r="X14" s="20">
        <v>180</v>
      </c>
      <c r="Y14" s="20">
        <v>40</v>
      </c>
      <c r="Z14" s="20"/>
      <c r="AA14" s="20"/>
      <c r="AB14" s="20"/>
      <c r="AC14" s="20"/>
      <c r="AD14" s="1">
        <v>15</v>
      </c>
      <c r="AE14" s="67"/>
      <c r="AF14" s="42">
        <v>0.3</v>
      </c>
      <c r="AG14" s="23" t="s">
        <v>66</v>
      </c>
      <c r="AH14" s="93" t="s">
        <v>59</v>
      </c>
    </row>
    <row r="15" spans="1:34" s="68" customFormat="1" ht="30" customHeight="1" x14ac:dyDescent="0.25">
      <c r="A15" s="20">
        <v>4</v>
      </c>
      <c r="B15" s="70" t="s">
        <v>99</v>
      </c>
      <c r="C15" s="94" t="s">
        <v>78</v>
      </c>
      <c r="D15" s="21" t="s">
        <v>69</v>
      </c>
      <c r="E15" s="21" t="s">
        <v>79</v>
      </c>
      <c r="F15" s="21" t="s">
        <v>80</v>
      </c>
      <c r="G15" s="21" t="s">
        <v>70</v>
      </c>
      <c r="H15" s="21" t="s">
        <v>69</v>
      </c>
      <c r="I15" s="21" t="s">
        <v>89</v>
      </c>
      <c r="J15" s="21" t="s">
        <v>89</v>
      </c>
      <c r="K15" s="21" t="s">
        <v>90</v>
      </c>
      <c r="L15" s="21" t="s">
        <v>100</v>
      </c>
      <c r="M15" s="22">
        <v>370599</v>
      </c>
      <c r="N15" s="22">
        <v>8828141</v>
      </c>
      <c r="O15" s="22">
        <v>370549.18</v>
      </c>
      <c r="P15" s="22">
        <v>8828627.4100000001</v>
      </c>
      <c r="Q15" s="22">
        <v>18</v>
      </c>
      <c r="R15" s="21" t="s">
        <v>38</v>
      </c>
      <c r="S15" s="21" t="s">
        <v>38</v>
      </c>
      <c r="T15" s="21" t="s">
        <v>85</v>
      </c>
      <c r="U15" s="66" t="s">
        <v>39</v>
      </c>
      <c r="V15" s="42">
        <v>1.95</v>
      </c>
      <c r="W15" s="1">
        <v>1263606.6080174998</v>
      </c>
      <c r="X15" s="20">
        <v>818</v>
      </c>
      <c r="Y15" s="20">
        <v>125</v>
      </c>
      <c r="Z15" s="20"/>
      <c r="AA15" s="20"/>
      <c r="AB15" s="20"/>
      <c r="AC15" s="20"/>
      <c r="AD15" s="1">
        <v>58</v>
      </c>
      <c r="AE15" s="67"/>
      <c r="AF15" s="42">
        <v>0.45</v>
      </c>
      <c r="AG15" s="23" t="s">
        <v>66</v>
      </c>
      <c r="AH15" s="93" t="s">
        <v>59</v>
      </c>
    </row>
    <row r="16" spans="1:34" s="68" customFormat="1" ht="30" customHeight="1" x14ac:dyDescent="0.25">
      <c r="A16" s="20">
        <v>5</v>
      </c>
      <c r="B16" s="70" t="s">
        <v>101</v>
      </c>
      <c r="C16" s="94" t="s">
        <v>78</v>
      </c>
      <c r="D16" s="21" t="s">
        <v>69</v>
      </c>
      <c r="E16" s="21" t="s">
        <v>79</v>
      </c>
      <c r="F16" s="21" t="s">
        <v>80</v>
      </c>
      <c r="G16" s="21" t="s">
        <v>70</v>
      </c>
      <c r="H16" s="21" t="s">
        <v>102</v>
      </c>
      <c r="I16" s="21" t="s">
        <v>89</v>
      </c>
      <c r="J16" s="21" t="s">
        <v>89</v>
      </c>
      <c r="K16" s="21" t="s">
        <v>103</v>
      </c>
      <c r="L16" s="21" t="s">
        <v>103</v>
      </c>
      <c r="M16" s="22">
        <v>373085</v>
      </c>
      <c r="N16" s="22">
        <v>8834582</v>
      </c>
      <c r="O16" s="22">
        <v>371430</v>
      </c>
      <c r="P16" s="22">
        <v>8835730</v>
      </c>
      <c r="Q16" s="22">
        <v>18</v>
      </c>
      <c r="R16" s="21" t="s">
        <v>38</v>
      </c>
      <c r="S16" s="21" t="s">
        <v>38</v>
      </c>
      <c r="T16" s="21" t="s">
        <v>104</v>
      </c>
      <c r="U16" s="66" t="s">
        <v>39</v>
      </c>
      <c r="V16" s="42">
        <v>2.5</v>
      </c>
      <c r="W16" s="1">
        <v>1529386.996203</v>
      </c>
      <c r="X16" s="20">
        <v>475</v>
      </c>
      <c r="Y16" s="20">
        <v>95</v>
      </c>
      <c r="Z16" s="20"/>
      <c r="AA16" s="20"/>
      <c r="AB16" s="20"/>
      <c r="AC16" s="20"/>
      <c r="AD16" s="1">
        <v>18</v>
      </c>
      <c r="AE16" s="67"/>
      <c r="AF16" s="42">
        <v>0.35</v>
      </c>
      <c r="AG16" s="23" t="s">
        <v>66</v>
      </c>
      <c r="AH16" s="93" t="s">
        <v>59</v>
      </c>
    </row>
    <row r="17" spans="1:34" s="68" customFormat="1" ht="30" customHeight="1" x14ac:dyDescent="0.25">
      <c r="A17" s="20">
        <v>6</v>
      </c>
      <c r="B17" s="70" t="s">
        <v>105</v>
      </c>
      <c r="C17" s="94" t="s">
        <v>78</v>
      </c>
      <c r="D17" s="21" t="s">
        <v>69</v>
      </c>
      <c r="E17" s="21" t="s">
        <v>79</v>
      </c>
      <c r="F17" s="21" t="s">
        <v>80</v>
      </c>
      <c r="G17" s="21" t="s">
        <v>70</v>
      </c>
      <c r="H17" s="21" t="s">
        <v>69</v>
      </c>
      <c r="I17" s="21" t="s">
        <v>89</v>
      </c>
      <c r="J17" s="21" t="s">
        <v>89</v>
      </c>
      <c r="K17" s="21" t="s">
        <v>103</v>
      </c>
      <c r="L17" s="21" t="s">
        <v>106</v>
      </c>
      <c r="M17" s="22">
        <v>370963</v>
      </c>
      <c r="N17" s="22">
        <v>8836176</v>
      </c>
      <c r="O17" s="22">
        <v>370897</v>
      </c>
      <c r="P17" s="22">
        <v>8837474</v>
      </c>
      <c r="Q17" s="22">
        <v>18</v>
      </c>
      <c r="R17" s="21" t="s">
        <v>38</v>
      </c>
      <c r="S17" s="21" t="s">
        <v>38</v>
      </c>
      <c r="T17" s="21" t="s">
        <v>85</v>
      </c>
      <c r="U17" s="66" t="s">
        <v>39</v>
      </c>
      <c r="V17" s="42">
        <v>1.45</v>
      </c>
      <c r="W17" s="1">
        <v>897699.59971250012</v>
      </c>
      <c r="X17" s="20">
        <v>356</v>
      </c>
      <c r="Y17" s="20">
        <v>80</v>
      </c>
      <c r="Z17" s="20"/>
      <c r="AA17" s="20"/>
      <c r="AB17" s="20"/>
      <c r="AC17" s="20"/>
      <c r="AD17" s="1">
        <v>10</v>
      </c>
      <c r="AE17" s="67"/>
      <c r="AF17" s="42">
        <v>0.25</v>
      </c>
      <c r="AG17" s="23" t="s">
        <v>66</v>
      </c>
      <c r="AH17" s="93" t="s">
        <v>59</v>
      </c>
    </row>
    <row r="18" spans="1:34" s="68" customFormat="1" ht="30" customHeight="1" x14ac:dyDescent="0.25">
      <c r="A18" s="20">
        <v>7</v>
      </c>
      <c r="B18" s="70" t="s">
        <v>107</v>
      </c>
      <c r="C18" s="94" t="s">
        <v>78</v>
      </c>
      <c r="D18" s="21" t="s">
        <v>69</v>
      </c>
      <c r="E18" s="21" t="s">
        <v>79</v>
      </c>
      <c r="F18" s="21" t="s">
        <v>80</v>
      </c>
      <c r="G18" s="21" t="s">
        <v>70</v>
      </c>
      <c r="H18" s="21" t="s">
        <v>69</v>
      </c>
      <c r="I18" s="21" t="s">
        <v>89</v>
      </c>
      <c r="J18" s="21" t="s">
        <v>89</v>
      </c>
      <c r="K18" s="21" t="s">
        <v>90</v>
      </c>
      <c r="L18" s="21" t="s">
        <v>108</v>
      </c>
      <c r="M18" s="22">
        <v>370312</v>
      </c>
      <c r="N18" s="22">
        <v>8835394</v>
      </c>
      <c r="O18" s="22">
        <v>370963</v>
      </c>
      <c r="P18" s="22">
        <v>8836176</v>
      </c>
      <c r="Q18" s="22">
        <v>18</v>
      </c>
      <c r="R18" s="21" t="s">
        <v>38</v>
      </c>
      <c r="S18" s="21" t="s">
        <v>38</v>
      </c>
      <c r="T18" s="21" t="s">
        <v>85</v>
      </c>
      <c r="U18" s="66" t="s">
        <v>39</v>
      </c>
      <c r="V18" s="42">
        <v>1.25</v>
      </c>
      <c r="W18" s="1">
        <v>827863.75669049995</v>
      </c>
      <c r="X18" s="20">
        <v>100</v>
      </c>
      <c r="Y18" s="20">
        <v>23</v>
      </c>
      <c r="Z18" s="20"/>
      <c r="AA18" s="20"/>
      <c r="AB18" s="20"/>
      <c r="AC18" s="20"/>
      <c r="AD18" s="1">
        <v>8</v>
      </c>
      <c r="AE18" s="67"/>
      <c r="AF18" s="42"/>
      <c r="AG18" s="23" t="s">
        <v>66</v>
      </c>
      <c r="AH18" s="93" t="s">
        <v>59</v>
      </c>
    </row>
    <row r="19" spans="1:34" s="68" customFormat="1" ht="30" customHeight="1" x14ac:dyDescent="0.25">
      <c r="A19" s="20">
        <v>8</v>
      </c>
      <c r="B19" s="70" t="s">
        <v>109</v>
      </c>
      <c r="C19" s="94" t="s">
        <v>78</v>
      </c>
      <c r="D19" s="21" t="s">
        <v>69</v>
      </c>
      <c r="E19" s="21" t="s">
        <v>79</v>
      </c>
      <c r="F19" s="21" t="s">
        <v>80</v>
      </c>
      <c r="G19" s="21" t="s">
        <v>70</v>
      </c>
      <c r="H19" s="21" t="s">
        <v>69</v>
      </c>
      <c r="I19" s="21" t="s">
        <v>89</v>
      </c>
      <c r="J19" s="21" t="s">
        <v>89</v>
      </c>
      <c r="K19" s="21" t="s">
        <v>110</v>
      </c>
      <c r="L19" s="21" t="s">
        <v>111</v>
      </c>
      <c r="M19" s="22">
        <v>370808</v>
      </c>
      <c r="N19" s="22">
        <v>8841910</v>
      </c>
      <c r="O19" s="22">
        <v>370499</v>
      </c>
      <c r="P19" s="22">
        <v>8841017</v>
      </c>
      <c r="Q19" s="22">
        <v>18</v>
      </c>
      <c r="R19" s="21" t="s">
        <v>38</v>
      </c>
      <c r="S19" s="21" t="s">
        <v>38</v>
      </c>
      <c r="T19" s="21" t="s">
        <v>85</v>
      </c>
      <c r="U19" s="66" t="s">
        <v>39</v>
      </c>
      <c r="V19" s="42">
        <v>1.06</v>
      </c>
      <c r="W19" s="1">
        <v>742064.43092459999</v>
      </c>
      <c r="X19" s="20">
        <v>387</v>
      </c>
      <c r="Y19" s="20">
        <v>62</v>
      </c>
      <c r="Z19" s="20"/>
      <c r="AA19" s="20"/>
      <c r="AB19" s="20"/>
      <c r="AC19" s="20"/>
      <c r="AD19" s="1">
        <v>18</v>
      </c>
      <c r="AE19" s="67"/>
      <c r="AF19" s="42">
        <v>0.18</v>
      </c>
      <c r="AG19" s="23" t="s">
        <v>66</v>
      </c>
      <c r="AH19" s="93" t="s">
        <v>59</v>
      </c>
    </row>
    <row r="20" spans="1:34" s="68" customFormat="1" ht="30" customHeight="1" x14ac:dyDescent="0.25">
      <c r="A20" s="20">
        <v>9</v>
      </c>
      <c r="B20" s="70" t="s">
        <v>112</v>
      </c>
      <c r="C20" s="94" t="s">
        <v>78</v>
      </c>
      <c r="D20" s="21" t="s">
        <v>69</v>
      </c>
      <c r="E20" s="21" t="s">
        <v>79</v>
      </c>
      <c r="F20" s="21" t="s">
        <v>80</v>
      </c>
      <c r="G20" s="21" t="s">
        <v>70</v>
      </c>
      <c r="H20" s="21" t="s">
        <v>69</v>
      </c>
      <c r="I20" s="21" t="s">
        <v>89</v>
      </c>
      <c r="J20" s="21" t="s">
        <v>89</v>
      </c>
      <c r="K20" s="21" t="s">
        <v>110</v>
      </c>
      <c r="L20" s="21" t="s">
        <v>113</v>
      </c>
      <c r="M20" s="22">
        <v>371095</v>
      </c>
      <c r="N20" s="22">
        <v>8843751</v>
      </c>
      <c r="O20" s="22">
        <v>367689</v>
      </c>
      <c r="P20" s="22">
        <v>8851214</v>
      </c>
      <c r="Q20" s="22">
        <v>18</v>
      </c>
      <c r="R20" s="21" t="s">
        <v>38</v>
      </c>
      <c r="S20" s="21" t="s">
        <v>38</v>
      </c>
      <c r="T20" s="21" t="s">
        <v>85</v>
      </c>
      <c r="U20" s="66" t="s">
        <v>39</v>
      </c>
      <c r="V20" s="42">
        <v>8.9499999999999993</v>
      </c>
      <c r="W20" s="1">
        <v>5346846.5191875007</v>
      </c>
      <c r="X20" s="20">
        <v>5000</v>
      </c>
      <c r="Y20" s="20">
        <v>600</v>
      </c>
      <c r="Z20" s="20"/>
      <c r="AA20" s="20"/>
      <c r="AB20" s="20"/>
      <c r="AC20" s="20"/>
      <c r="AD20" s="1">
        <v>40</v>
      </c>
      <c r="AE20" s="67"/>
      <c r="AF20" s="42">
        <v>1.5</v>
      </c>
      <c r="AG20" s="23" t="s">
        <v>66</v>
      </c>
      <c r="AH20" s="93" t="s">
        <v>59</v>
      </c>
    </row>
    <row r="21" spans="1:34" s="19" customFormat="1" ht="24" customHeight="1" x14ac:dyDescent="0.25">
      <c r="A21" s="16">
        <v>1</v>
      </c>
      <c r="B21" s="17" t="s">
        <v>123</v>
      </c>
      <c r="C21" s="17"/>
      <c r="D21" s="76"/>
      <c r="E21" s="76"/>
      <c r="F21" s="17"/>
      <c r="G21" s="17"/>
      <c r="H21" s="17"/>
      <c r="I21" s="76"/>
      <c r="J21" s="76"/>
      <c r="K21" s="76"/>
      <c r="L21" s="76"/>
      <c r="M21" s="18"/>
      <c r="N21" s="18"/>
      <c r="O21" s="18"/>
      <c r="P21" s="18"/>
      <c r="Q21" s="18"/>
      <c r="R21" s="76"/>
      <c r="S21" s="76"/>
      <c r="T21" s="76"/>
      <c r="U21" s="76"/>
      <c r="V21" s="41">
        <f t="shared" ref="V21:AD21" si="2">SUM(V22:V22)</f>
        <v>2.3820000000000001</v>
      </c>
      <c r="W21" s="75">
        <f t="shared" si="2"/>
        <v>8186208.9821752021</v>
      </c>
      <c r="X21" s="34">
        <f t="shared" si="2"/>
        <v>125</v>
      </c>
      <c r="Y21" s="34">
        <f t="shared" si="2"/>
        <v>25</v>
      </c>
      <c r="Z21" s="34">
        <f t="shared" si="2"/>
        <v>0</v>
      </c>
      <c r="AA21" s="34">
        <f t="shared" si="2"/>
        <v>0</v>
      </c>
      <c r="AB21" s="34">
        <f t="shared" si="2"/>
        <v>1</v>
      </c>
      <c r="AC21" s="34">
        <f t="shared" si="2"/>
        <v>0</v>
      </c>
      <c r="AD21" s="75">
        <f t="shared" si="2"/>
        <v>0</v>
      </c>
      <c r="AE21" s="41"/>
      <c r="AF21" s="41">
        <f>SUM(AF22:AF22)</f>
        <v>0.2</v>
      </c>
      <c r="AG21" s="69"/>
      <c r="AH21" s="24"/>
    </row>
    <row r="22" spans="1:34" s="68" customFormat="1" ht="30" customHeight="1" x14ac:dyDescent="0.25">
      <c r="A22" s="20">
        <v>1</v>
      </c>
      <c r="B22" s="70" t="s">
        <v>114</v>
      </c>
      <c r="C22" s="74" t="s">
        <v>67</v>
      </c>
      <c r="D22" s="21" t="s">
        <v>115</v>
      </c>
      <c r="E22" s="21" t="s">
        <v>116</v>
      </c>
      <c r="F22" s="21" t="s">
        <v>117</v>
      </c>
      <c r="G22" s="21" t="s">
        <v>71</v>
      </c>
      <c r="H22" s="21" t="s">
        <v>118</v>
      </c>
      <c r="I22" s="21" t="s">
        <v>119</v>
      </c>
      <c r="J22" s="21" t="s">
        <v>120</v>
      </c>
      <c r="K22" s="21" t="s">
        <v>117</v>
      </c>
      <c r="L22" s="21" t="s">
        <v>121</v>
      </c>
      <c r="M22" s="22">
        <v>351855</v>
      </c>
      <c r="N22" s="22">
        <v>8551551</v>
      </c>
      <c r="O22" s="22">
        <v>351715</v>
      </c>
      <c r="P22" s="22">
        <v>8552567</v>
      </c>
      <c r="Q22" s="22">
        <v>18</v>
      </c>
      <c r="R22" s="21" t="s">
        <v>38</v>
      </c>
      <c r="S22" s="21" t="s">
        <v>38</v>
      </c>
      <c r="T22" s="21" t="s">
        <v>122</v>
      </c>
      <c r="U22" s="66" t="s">
        <v>39</v>
      </c>
      <c r="V22" s="42">
        <v>2.3820000000000001</v>
      </c>
      <c r="W22" s="1">
        <v>8186208.9821752021</v>
      </c>
      <c r="X22" s="20">
        <v>125</v>
      </c>
      <c r="Y22" s="20">
        <v>25</v>
      </c>
      <c r="Z22" s="20"/>
      <c r="AA22" s="20"/>
      <c r="AB22" s="20">
        <v>1</v>
      </c>
      <c r="AC22" s="20"/>
      <c r="AD22" s="1"/>
      <c r="AE22" s="67"/>
      <c r="AF22" s="42">
        <v>0.2</v>
      </c>
      <c r="AG22" s="23" t="s">
        <v>66</v>
      </c>
      <c r="AH22" s="93" t="s">
        <v>59</v>
      </c>
    </row>
    <row r="23" spans="1:34" ht="24.95" customHeight="1" x14ac:dyDescent="0.3">
      <c r="A23" s="31">
        <f>A9+A11+A21</f>
        <v>11</v>
      </c>
      <c r="B23" s="32"/>
      <c r="C23" s="32"/>
      <c r="D23" s="32"/>
      <c r="E23" s="32"/>
      <c r="F23" s="96" t="s">
        <v>41</v>
      </c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8"/>
      <c r="U23" s="31"/>
      <c r="V23" s="71">
        <f>V9+V11+V21</f>
        <v>25.891999999999999</v>
      </c>
      <c r="W23" s="72">
        <f t="shared" ref="W23:AF23" si="3">W9+W11+W21</f>
        <v>22092845.992773108</v>
      </c>
      <c r="X23" s="73">
        <f t="shared" si="3"/>
        <v>8966</v>
      </c>
      <c r="Y23" s="73">
        <f t="shared" si="3"/>
        <v>1300</v>
      </c>
      <c r="Z23" s="73">
        <f t="shared" si="3"/>
        <v>0</v>
      </c>
      <c r="AA23" s="73">
        <f t="shared" si="3"/>
        <v>0</v>
      </c>
      <c r="AB23" s="73">
        <f t="shared" si="3"/>
        <v>1</v>
      </c>
      <c r="AC23" s="73">
        <f t="shared" si="3"/>
        <v>0</v>
      </c>
      <c r="AD23" s="72">
        <f t="shared" si="3"/>
        <v>221</v>
      </c>
      <c r="AE23" s="31"/>
      <c r="AF23" s="71">
        <f t="shared" si="3"/>
        <v>3.9300000000000006</v>
      </c>
      <c r="AG23" s="33"/>
      <c r="AH23" s="33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3:T23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47" sqref="D4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74</v>
      </c>
      <c r="B1" s="132"/>
      <c r="C1" s="132"/>
      <c r="D1" s="132"/>
      <c r="E1" s="132"/>
    </row>
    <row r="2" spans="1:5" ht="25.5" customHeight="1" x14ac:dyDescent="0.25">
      <c r="A2" s="103" t="s">
        <v>42</v>
      </c>
      <c r="B2" s="103" t="s">
        <v>43</v>
      </c>
      <c r="C2" s="126" t="s">
        <v>44</v>
      </c>
      <c r="D2" s="134"/>
      <c r="E2" s="103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76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86</v>
      </c>
      <c r="C5" s="38">
        <v>0</v>
      </c>
      <c r="D5" s="38">
        <v>9</v>
      </c>
      <c r="E5" s="38">
        <f t="shared" ref="E5" si="1">C5+D5</f>
        <v>9</v>
      </c>
    </row>
    <row r="6" spans="1:5" ht="15" customHeight="1" x14ac:dyDescent="0.25">
      <c r="A6" s="37">
        <v>3</v>
      </c>
      <c r="B6" s="38" t="s">
        <v>123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1" t="s">
        <v>45</v>
      </c>
      <c r="B7" s="131"/>
      <c r="C7" s="39">
        <f>SUM(C4:C6)</f>
        <v>1</v>
      </c>
      <c r="D7" s="39">
        <f>SUM(D4:D6)</f>
        <v>10</v>
      </c>
      <c r="E7" s="39">
        <f>SUM(E4:E6)</f>
        <v>11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Y24" sqref="Y2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/>
      <c r="AA2"/>
      <c r="AB2"/>
      <c r="AC2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/>
      <c r="AA3"/>
      <c r="AB3"/>
      <c r="AC3"/>
    </row>
    <row r="4" spans="1:30" x14ac:dyDescent="0.25">
      <c r="A4" s="136" t="s">
        <v>73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/>
      <c r="AA4"/>
      <c r="AB4"/>
      <c r="AC4"/>
    </row>
    <row r="5" spans="1:30" ht="21" customHeight="1" x14ac:dyDescent="0.25">
      <c r="A5" s="137" t="s">
        <v>42</v>
      </c>
      <c r="B5" s="137" t="s">
        <v>48</v>
      </c>
      <c r="C5" s="138" t="s">
        <v>49</v>
      </c>
      <c r="D5" s="140" t="s">
        <v>50</v>
      </c>
      <c r="E5" s="141"/>
      <c r="F5" s="142"/>
      <c r="G5" s="140" t="s">
        <v>51</v>
      </c>
      <c r="H5" s="141"/>
      <c r="I5" s="142"/>
      <c r="J5" s="146" t="s">
        <v>0</v>
      </c>
      <c r="K5" s="147"/>
      <c r="L5" s="148"/>
      <c r="M5" s="152" t="s">
        <v>52</v>
      </c>
      <c r="N5" s="153"/>
      <c r="O5" s="153"/>
      <c r="P5" s="153"/>
      <c r="Q5" s="153"/>
      <c r="R5" s="153"/>
      <c r="S5" s="153"/>
      <c r="T5" s="153"/>
      <c r="U5" s="154"/>
      <c r="V5" s="155" t="s">
        <v>53</v>
      </c>
      <c r="W5" s="156"/>
      <c r="X5" s="156"/>
      <c r="Y5" s="156"/>
      <c r="Z5" s="156"/>
      <c r="AA5" s="156"/>
      <c r="AB5" s="156"/>
      <c r="AC5" s="156"/>
      <c r="AD5" s="157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52" t="s">
        <v>54</v>
      </c>
      <c r="N6" s="153"/>
      <c r="O6" s="154"/>
      <c r="P6" s="158" t="s">
        <v>55</v>
      </c>
      <c r="Q6" s="159"/>
      <c r="R6" s="160"/>
      <c r="S6" s="152" t="s">
        <v>56</v>
      </c>
      <c r="T6" s="153"/>
      <c r="U6" s="154"/>
      <c r="V6" s="161" t="s">
        <v>46</v>
      </c>
      <c r="W6" s="162"/>
      <c r="X6" s="162"/>
      <c r="Y6" s="163"/>
      <c r="Z6" s="168" t="s">
        <v>47</v>
      </c>
      <c r="AA6" s="168"/>
      <c r="AB6" s="168"/>
      <c r="AC6" s="168"/>
      <c r="AD6" s="166" t="s">
        <v>41</v>
      </c>
    </row>
    <row r="7" spans="1:30" ht="30" customHeight="1" x14ac:dyDescent="0.25">
      <c r="A7" s="137"/>
      <c r="B7" s="137"/>
      <c r="C7" s="43" t="s">
        <v>43</v>
      </c>
      <c r="D7" s="44" t="s">
        <v>46</v>
      </c>
      <c r="E7" s="45" t="s">
        <v>47</v>
      </c>
      <c r="F7" s="78" t="s">
        <v>41</v>
      </c>
      <c r="G7" s="44" t="s">
        <v>46</v>
      </c>
      <c r="H7" s="45" t="s">
        <v>47</v>
      </c>
      <c r="I7" s="78" t="s">
        <v>41</v>
      </c>
      <c r="J7" s="44" t="s">
        <v>46</v>
      </c>
      <c r="K7" s="45" t="s">
        <v>47</v>
      </c>
      <c r="L7" s="78" t="s">
        <v>41</v>
      </c>
      <c r="M7" s="46" t="s">
        <v>46</v>
      </c>
      <c r="N7" s="47" t="s">
        <v>47</v>
      </c>
      <c r="O7" s="79" t="s">
        <v>41</v>
      </c>
      <c r="P7" s="63" t="s">
        <v>46</v>
      </c>
      <c r="Q7" s="65" t="s">
        <v>47</v>
      </c>
      <c r="R7" s="80" t="s">
        <v>41</v>
      </c>
      <c r="S7" s="46" t="s">
        <v>46</v>
      </c>
      <c r="T7" s="47" t="s">
        <v>47</v>
      </c>
      <c r="U7" s="79" t="s">
        <v>41</v>
      </c>
      <c r="V7" s="81" t="s">
        <v>57</v>
      </c>
      <c r="W7" s="82" t="s">
        <v>58</v>
      </c>
      <c r="X7" s="83" t="s">
        <v>59</v>
      </c>
      <c r="Y7" s="84" t="s">
        <v>60</v>
      </c>
      <c r="Z7" s="81" t="s">
        <v>57</v>
      </c>
      <c r="AA7" s="82" t="s">
        <v>58</v>
      </c>
      <c r="AB7" s="83" t="s">
        <v>59</v>
      </c>
      <c r="AC7" s="77" t="s">
        <v>60</v>
      </c>
      <c r="AD7" s="167"/>
    </row>
    <row r="8" spans="1:30" x14ac:dyDescent="0.25">
      <c r="A8" s="48">
        <v>1</v>
      </c>
      <c r="B8" s="49">
        <v>10</v>
      </c>
      <c r="C8" s="50" t="s">
        <v>76</v>
      </c>
      <c r="D8" s="51">
        <v>0</v>
      </c>
      <c r="E8" s="51">
        <v>1</v>
      </c>
      <c r="F8" s="85">
        <f t="shared" ref="F8:F10" si="0">D8+E8</f>
        <v>1</v>
      </c>
      <c r="G8" s="52">
        <v>0</v>
      </c>
      <c r="H8" s="52">
        <v>1</v>
      </c>
      <c r="I8" s="85">
        <f t="shared" ref="I8:I10" si="1">G8+H8</f>
        <v>1</v>
      </c>
      <c r="J8" s="51">
        <v>0</v>
      </c>
      <c r="K8" s="95">
        <v>1175</v>
      </c>
      <c r="L8" s="85">
        <f t="shared" ref="L8:L10" si="2">J8+K8</f>
        <v>1175</v>
      </c>
      <c r="M8" s="53">
        <v>0</v>
      </c>
      <c r="N8" s="53">
        <v>18</v>
      </c>
      <c r="O8" s="86">
        <f t="shared" ref="O8:O10" si="3">M8+N8</f>
        <v>18</v>
      </c>
      <c r="P8" s="42">
        <v>0</v>
      </c>
      <c r="Q8" s="42">
        <v>2.65</v>
      </c>
      <c r="R8" s="87">
        <f t="shared" ref="R8:R10" si="4">P8+Q8</f>
        <v>2.65</v>
      </c>
      <c r="S8" s="1">
        <v>0</v>
      </c>
      <c r="T8" s="1">
        <v>1532536.7876444999</v>
      </c>
      <c r="U8" s="86">
        <f t="shared" ref="U8:U10" si="5">S8+T8</f>
        <v>1532536.7876444999</v>
      </c>
      <c r="V8" s="51">
        <v>0</v>
      </c>
      <c r="W8" s="51">
        <v>0</v>
      </c>
      <c r="X8" s="51">
        <v>0</v>
      </c>
      <c r="Y8" s="85">
        <f t="shared" ref="Y8:Y10" si="6">V8+W8+X8</f>
        <v>0</v>
      </c>
      <c r="Z8" s="51">
        <v>0</v>
      </c>
      <c r="AA8" s="51">
        <v>0</v>
      </c>
      <c r="AB8" s="51">
        <v>1</v>
      </c>
      <c r="AC8" s="85">
        <f t="shared" ref="AC8:AC10" si="7">Z8+AA8+AB8</f>
        <v>1</v>
      </c>
      <c r="AD8" s="88">
        <f t="shared" ref="AD8:AD10" si="8">Y8+AC8</f>
        <v>1</v>
      </c>
    </row>
    <row r="9" spans="1:30" x14ac:dyDescent="0.25">
      <c r="A9" s="48">
        <v>2</v>
      </c>
      <c r="B9" s="49">
        <v>19</v>
      </c>
      <c r="C9" s="50" t="s">
        <v>86</v>
      </c>
      <c r="D9" s="51">
        <v>0</v>
      </c>
      <c r="E9" s="51">
        <v>3</v>
      </c>
      <c r="F9" s="85">
        <f t="shared" ref="F9" si="9">D9+E9</f>
        <v>3</v>
      </c>
      <c r="G9" s="52">
        <v>0</v>
      </c>
      <c r="H9" s="52">
        <v>9</v>
      </c>
      <c r="I9" s="85">
        <f t="shared" ref="I9" si="10">G9+H9</f>
        <v>9</v>
      </c>
      <c r="J9" s="51">
        <v>0</v>
      </c>
      <c r="K9" s="95">
        <v>7666</v>
      </c>
      <c r="L9" s="85">
        <f t="shared" ref="L9" si="11">J9+K9</f>
        <v>7666</v>
      </c>
      <c r="M9" s="53">
        <v>0</v>
      </c>
      <c r="N9" s="53">
        <v>203</v>
      </c>
      <c r="O9" s="86">
        <f t="shared" ref="O9" si="12">M9+N9</f>
        <v>203</v>
      </c>
      <c r="P9" s="42">
        <v>0</v>
      </c>
      <c r="Q9" s="42">
        <v>20.86</v>
      </c>
      <c r="R9" s="87">
        <f t="shared" ref="R9" si="13">P9+Q9</f>
        <v>20.86</v>
      </c>
      <c r="S9" s="1">
        <v>0</v>
      </c>
      <c r="T9" s="1">
        <v>12374100.222953405</v>
      </c>
      <c r="U9" s="86">
        <f t="shared" ref="U9" si="14">S9+T9</f>
        <v>12374100.222953405</v>
      </c>
      <c r="V9" s="51">
        <v>0</v>
      </c>
      <c r="W9" s="51">
        <v>0</v>
      </c>
      <c r="X9" s="51">
        <v>9</v>
      </c>
      <c r="Y9" s="85">
        <f t="shared" ref="Y9" si="15">V9+W9+X9</f>
        <v>9</v>
      </c>
      <c r="Z9" s="51">
        <v>0</v>
      </c>
      <c r="AA9" s="51">
        <v>0</v>
      </c>
      <c r="AB9" s="51">
        <v>0</v>
      </c>
      <c r="AC9" s="85">
        <f t="shared" ref="AC9" si="16">Z9+AA9+AB9</f>
        <v>0</v>
      </c>
      <c r="AD9" s="88">
        <f t="shared" ref="AD9" si="17">Y9+AC9</f>
        <v>9</v>
      </c>
    </row>
    <row r="10" spans="1:30" x14ac:dyDescent="0.25">
      <c r="A10" s="48">
        <v>3</v>
      </c>
      <c r="B10" s="49">
        <v>17</v>
      </c>
      <c r="C10" s="50" t="s">
        <v>123</v>
      </c>
      <c r="D10" s="51">
        <v>1</v>
      </c>
      <c r="E10" s="51">
        <v>0</v>
      </c>
      <c r="F10" s="85">
        <f t="shared" si="0"/>
        <v>1</v>
      </c>
      <c r="G10" s="52">
        <v>1</v>
      </c>
      <c r="H10" s="52">
        <v>0</v>
      </c>
      <c r="I10" s="85">
        <f t="shared" si="1"/>
        <v>1</v>
      </c>
      <c r="J10" s="95">
        <v>125</v>
      </c>
      <c r="K10" s="51">
        <v>0</v>
      </c>
      <c r="L10" s="85">
        <f t="shared" si="2"/>
        <v>125</v>
      </c>
      <c r="M10" s="53">
        <v>0</v>
      </c>
      <c r="N10" s="53">
        <v>0</v>
      </c>
      <c r="O10" s="86">
        <f t="shared" si="3"/>
        <v>0</v>
      </c>
      <c r="P10" s="42">
        <v>2.3820000000000001</v>
      </c>
      <c r="Q10" s="42">
        <v>0</v>
      </c>
      <c r="R10" s="87">
        <f t="shared" si="4"/>
        <v>2.3820000000000001</v>
      </c>
      <c r="S10" s="1">
        <v>8186208.9821752021</v>
      </c>
      <c r="T10" s="1">
        <v>0</v>
      </c>
      <c r="U10" s="86">
        <f t="shared" si="5"/>
        <v>8186208.9821752021</v>
      </c>
      <c r="V10" s="51">
        <v>0</v>
      </c>
      <c r="W10" s="51">
        <v>0</v>
      </c>
      <c r="X10" s="51">
        <v>1</v>
      </c>
      <c r="Y10" s="85">
        <f t="shared" si="6"/>
        <v>1</v>
      </c>
      <c r="Z10" s="51">
        <v>0</v>
      </c>
      <c r="AA10" s="51">
        <v>0</v>
      </c>
      <c r="AB10" s="51">
        <v>0</v>
      </c>
      <c r="AC10" s="85">
        <f t="shared" si="7"/>
        <v>0</v>
      </c>
      <c r="AD10" s="88">
        <f t="shared" si="8"/>
        <v>1</v>
      </c>
    </row>
    <row r="11" spans="1:30" s="54" customFormat="1" ht="14.25" x14ac:dyDescent="0.2">
      <c r="A11" s="180" t="s">
        <v>61</v>
      </c>
      <c r="B11" s="181"/>
      <c r="C11" s="182"/>
      <c r="D11" s="89">
        <f t="shared" ref="D11:AB11" si="18">SUM(D8:D10)</f>
        <v>1</v>
      </c>
      <c r="E11" s="89">
        <f t="shared" si="18"/>
        <v>4</v>
      </c>
      <c r="F11" s="183">
        <f t="shared" si="18"/>
        <v>5</v>
      </c>
      <c r="G11" s="89">
        <f t="shared" si="18"/>
        <v>1</v>
      </c>
      <c r="H11" s="89">
        <f t="shared" si="18"/>
        <v>10</v>
      </c>
      <c r="I11" s="183">
        <f t="shared" si="18"/>
        <v>11</v>
      </c>
      <c r="J11" s="89">
        <f t="shared" si="18"/>
        <v>125</v>
      </c>
      <c r="K11" s="89">
        <f t="shared" si="18"/>
        <v>8841</v>
      </c>
      <c r="L11" s="89">
        <f t="shared" si="18"/>
        <v>8966</v>
      </c>
      <c r="M11" s="90">
        <f t="shared" si="18"/>
        <v>0</v>
      </c>
      <c r="N11" s="90">
        <f t="shared" si="18"/>
        <v>221</v>
      </c>
      <c r="O11" s="164">
        <f t="shared" si="18"/>
        <v>221</v>
      </c>
      <c r="P11" s="91">
        <f t="shared" si="18"/>
        <v>2.3820000000000001</v>
      </c>
      <c r="Q11" s="91">
        <f t="shared" si="18"/>
        <v>23.509999999999998</v>
      </c>
      <c r="R11" s="185">
        <f t="shared" si="18"/>
        <v>25.891999999999999</v>
      </c>
      <c r="S11" s="90">
        <f t="shared" si="18"/>
        <v>8186208.9821752021</v>
      </c>
      <c r="T11" s="90">
        <f t="shared" si="18"/>
        <v>13906637.010597905</v>
      </c>
      <c r="U11" s="164">
        <f t="shared" si="18"/>
        <v>22092845.992773108</v>
      </c>
      <c r="V11" s="89">
        <f t="shared" si="18"/>
        <v>0</v>
      </c>
      <c r="W11" s="89">
        <f t="shared" si="18"/>
        <v>0</v>
      </c>
      <c r="X11" s="89">
        <f t="shared" si="18"/>
        <v>10</v>
      </c>
      <c r="Y11" s="89">
        <f t="shared" si="18"/>
        <v>10</v>
      </c>
      <c r="Z11" s="89">
        <f t="shared" si="18"/>
        <v>0</v>
      </c>
      <c r="AA11" s="89">
        <f t="shared" si="18"/>
        <v>0</v>
      </c>
      <c r="AB11" s="89">
        <f t="shared" si="18"/>
        <v>1</v>
      </c>
      <c r="AC11" s="89">
        <f>Z11+AA11+AB11</f>
        <v>1</v>
      </c>
      <c r="AD11" s="170">
        <f t="shared" ref="AD11" si="19">Y11+AC11</f>
        <v>11</v>
      </c>
    </row>
    <row r="12" spans="1:30" s="55" customFormat="1" x14ac:dyDescent="0.2">
      <c r="A12" s="172" t="s">
        <v>41</v>
      </c>
      <c r="B12" s="172"/>
      <c r="C12" s="172"/>
      <c r="D12" s="173">
        <f>D11+E11</f>
        <v>5</v>
      </c>
      <c r="E12" s="174"/>
      <c r="F12" s="184"/>
      <c r="G12" s="173">
        <f>G11+H11</f>
        <v>11</v>
      </c>
      <c r="H12" s="174"/>
      <c r="I12" s="184"/>
      <c r="J12" s="173">
        <f>J11+K11</f>
        <v>8966</v>
      </c>
      <c r="K12" s="174"/>
      <c r="L12" s="92"/>
      <c r="M12" s="175">
        <f>M11+N11</f>
        <v>221</v>
      </c>
      <c r="N12" s="176"/>
      <c r="O12" s="165"/>
      <c r="P12" s="177">
        <f>P11+Q11</f>
        <v>25.891999999999999</v>
      </c>
      <c r="Q12" s="178"/>
      <c r="R12" s="186"/>
      <c r="S12" s="175">
        <f>S11+T11</f>
        <v>22092845.992773108</v>
      </c>
      <c r="T12" s="176"/>
      <c r="U12" s="165"/>
      <c r="V12" s="173">
        <f>Y11+AC11</f>
        <v>11</v>
      </c>
      <c r="W12" s="179"/>
      <c r="X12" s="179"/>
      <c r="Y12" s="179"/>
      <c r="Z12" s="179"/>
      <c r="AA12" s="179"/>
      <c r="AB12" s="179"/>
      <c r="AC12" s="174"/>
      <c r="AD12" s="171"/>
    </row>
    <row r="13" spans="1:30" x14ac:dyDescent="0.25">
      <c r="B13" s="169" t="s">
        <v>72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/>
      <c r="AA13"/>
      <c r="AB13"/>
      <c r="AC13"/>
    </row>
  </sheetData>
  <mergeCells count="33">
    <mergeCell ref="I11:I12"/>
    <mergeCell ref="O11:O12"/>
    <mergeCell ref="R11:R12"/>
    <mergeCell ref="U11:U12"/>
    <mergeCell ref="AD6:AD7"/>
    <mergeCell ref="S6:U6"/>
    <mergeCell ref="Z6:AC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2026-02-03T17:20:25Z</dcterms:modified>
</cp:coreProperties>
</file>